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2. Том 2 - ст. 184.2. БК 2024-2026\"/>
    </mc:Choice>
  </mc:AlternateContent>
  <bookViews>
    <workbookView xWindow="0" yWindow="0" windowWidth="19200" windowHeight="11460" firstSheet="1" activeTab="1"/>
  </bookViews>
  <sheets>
    <sheet name="Лист1" sheetId="8" state="hidden" r:id="rId1"/>
    <sheet name="расчет" sheetId="9" r:id="rId2"/>
  </sheets>
  <definedNames>
    <definedName name="_xlnm.Print_Area" localSheetId="0">Лист1!$A$1:$G$24</definedName>
    <definedName name="_xlnm.Print_Area" localSheetId="1">расчет!$A$1:$E$35</definedName>
  </definedNames>
  <calcPr calcId="162913" fullPrecision="0"/>
</workbook>
</file>

<file path=xl/calcChain.xml><?xml version="1.0" encoding="utf-8"?>
<calcChain xmlns="http://schemas.openxmlformats.org/spreadsheetml/2006/main">
  <c r="C10" i="8" l="1"/>
  <c r="C5" i="8"/>
  <c r="C24" i="8" s="1"/>
  <c r="F10" i="8" l="1"/>
  <c r="E10" i="8"/>
  <c r="E5" i="8" s="1"/>
  <c r="F5" i="8" l="1"/>
  <c r="F24" i="8" s="1"/>
  <c r="D5" i="8" l="1"/>
  <c r="D24" i="8" s="1"/>
  <c r="E24" i="8" l="1"/>
  <c r="G5" i="8" l="1"/>
  <c r="G24" i="8" s="1"/>
</calcChain>
</file>

<file path=xl/sharedStrings.xml><?xml version="1.0" encoding="utf-8"?>
<sst xmlns="http://schemas.openxmlformats.org/spreadsheetml/2006/main" count="98" uniqueCount="68">
  <si>
    <t>1.</t>
  </si>
  <si>
    <t>2.</t>
  </si>
  <si>
    <t>Кредиты, полученные от кредитных организаций</t>
  </si>
  <si>
    <t>№ п/п</t>
  </si>
  <si>
    <t>Вид долгового обязательства</t>
  </si>
  <si>
    <t>Муниципальные гарантии</t>
  </si>
  <si>
    <t>ВСЕГО</t>
  </si>
  <si>
    <t>(рублей)</t>
  </si>
  <si>
    <t>1.1.</t>
  </si>
  <si>
    <t>1.2.</t>
  </si>
  <si>
    <t>1.3.</t>
  </si>
  <si>
    <t>1.4.</t>
  </si>
  <si>
    <t>Кредит, привлеченный у ПАО Запсибкомбанк (муниципальный контракт от 30.08.2016 № 08-МК-1/2016)</t>
  </si>
  <si>
    <t>3.</t>
  </si>
  <si>
    <t>Бюджетные кредиты, привлеченные в местный бюджет от других бюджетов бюджетной системы Российской Федерации</t>
  </si>
  <si>
    <t>на 01.01.2022</t>
  </si>
  <si>
    <t>Кредит, привлеченный у ПАО Запсибкомбанк (муниципальный контракт от 11.12.2017 № 08-МК-1/2017)</t>
  </si>
  <si>
    <t>Кредит, привлеченный у ПАО Сбербанк (муниципальный контракт от 17.09.2018 № 08-МК-1/2018)</t>
  </si>
  <si>
    <t>1.5.</t>
  </si>
  <si>
    <t>на 01.01.2023</t>
  </si>
  <si>
    <t>Кредит, привлеченный у ПАО Сбербанк (муниципальный контракт от 12.08.2019 № 08-МК-1/2019)</t>
  </si>
  <si>
    <t>Кредит, планируемый к привлечению в 2021 году для покрытия дефицита бюджета в 2021 году</t>
  </si>
  <si>
    <t>на 01.01.2021 (ожидаемое)</t>
  </si>
  <si>
    <t>на 01.01.2024</t>
  </si>
  <si>
    <t>Кредит, привлеченный у ПАО Сбербанк (муниципальный контракт от 03.02.2020 № 08-МК-1/2020)</t>
  </si>
  <si>
    <t>Кредит, планируемый к привлечению в 2022 году для покрытия дефицита бюджета в 2022 году</t>
  </si>
  <si>
    <t>Кредит, планируемый к привлечению в 2023 году для покрытия дефицита бюджета в 2023 году</t>
  </si>
  <si>
    <t>Кредит, привлеченный у ПАО Сбербанк (муниципальный контракт от 03.02.2020 № 08-МК-2/2020)</t>
  </si>
  <si>
    <t>Кредит, привлеченный у ПАО Сбербанк (муниципальный контракт от 03.02.2020 № 08-МК-3/2020)</t>
  </si>
  <si>
    <t>Кредит, привлеченный у ПАО Сбербанк (муниципальный контракт от 09.11.2020 № 08-МК-5/2020)</t>
  </si>
  <si>
    <t>Кредит, привлеченный у ПАО Совкомбанк (муниципальный контракт от 21.09.2020 № 08-МК-4/2020)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</si>
  <si>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</si>
  <si>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</si>
  <si>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</si>
  <si>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</si>
  <si>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</si>
  <si>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</si>
  <si>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</si>
  <si>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</si>
  <si>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</si>
  <si>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</si>
  <si>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</si>
  <si>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переутверждение</t>
  </si>
  <si>
    <t>для бюджета 2021-2023</t>
  </si>
  <si>
    <t>Верхний предел муниципального долга городского округа город Сургут 
на 01.01.2021, 01.01.2022, 01.01.2023, 01.01.2024</t>
  </si>
  <si>
    <t>Кредит, привлеченный у ПАО Совкомбанк (муниципальный контракт от 14.06.2021 № 08-МК-1/2021) - ВКЛ</t>
  </si>
  <si>
    <t>Кредит, привлеченный у ПАО Совкомбанк (муниципальный контракт от 14.06.2021 № 08-МК-2/2021) - ВКЛ</t>
  </si>
  <si>
    <t>Кредит, привлеченный у ПАО Промсвязьбанк (муниципальный контракт от 15.06.2021 № 08-МК-3/2021)</t>
  </si>
  <si>
    <t>Кредит, привлеченный у ПАО Сбербанк (муниципальный контракт от 04.10.2021 № 08-МК-4/2021) - ВКЛ</t>
  </si>
  <si>
    <t>Кредит, планируемый к привлечению в 2024 году для покрытия дефицита бюджета в 2024 году</t>
  </si>
  <si>
    <t>на 01.01.2025</t>
  </si>
  <si>
    <t>Евсеева Анна Михайловна</t>
  </si>
  <si>
    <t>тел.:(3462) 52-24-37</t>
  </si>
  <si>
    <t>на 01.01.2026</t>
  </si>
  <si>
    <t>Кредит, привлеченный у ПАО Совкомбанк (муниципальный контракт от 21.09.2020 № 08-МК-4/2020) - ВКЛ</t>
  </si>
  <si>
    <t>Кредит, привлеченный у АО СНГБ (муниципальный контракт от 14.12.2021 № 08-МК-5/2021) - ВКЛ</t>
  </si>
  <si>
    <t>Кредит, привлеченный у АО СНГБ (муниципальный контракт от 14.12.2021 № 08-МК-6/2021) - ВКЛ</t>
  </si>
  <si>
    <t>Кредит, планируемый к привлечению в 2025 году для покрытия дефицита бюджета в 2025 году</t>
  </si>
  <si>
    <t>Бюджетный кредит, привлеченный из бюджета округа (договор бюджетного кредита от 26.04.2022 № 3/02-22)</t>
  </si>
  <si>
    <t>Бюджетный кредит, привлеченный из бюджета округа (договор бюджетного кредита от 18.08.2022 № 12/02-22)</t>
  </si>
  <si>
    <t>2.1.</t>
  </si>
  <si>
    <t>2.2.</t>
  </si>
  <si>
    <t>на 01.01.2027</t>
  </si>
  <si>
    <t>Кредит, планируемый к привлечению в 2026 году для покрытия дефицита бюджета в 2026 году</t>
  </si>
  <si>
    <t>Кредит, привлеченный у ПАО Промсвязьбанк (муниципальный контракт от 18.07.2023 № 08-МК-2/2023) - ВКЛ</t>
  </si>
  <si>
    <t>Кредит, привлеченный у ПАО Промсвязьбанк (муниципальный контракт от 18.07.2023 № 08-МК-3/2023) - ВКЛ</t>
  </si>
  <si>
    <t>Кредит, привлеченный у АО Кошелев Банк (муниципальный контракт от 14.05.2023 № 08-МК-1/2023) - ВКЛ</t>
  </si>
  <si>
    <t>Верхний предел муниципального долга 
городского округа Сургут Ханты-Мансийского автономного округа – Югры 
на 01.01.2025, 01.01.2026,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</si>
</sst>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3" fontId="2" fillId="0" borderId="0" xfId="0" applyNumberFormat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justify" vertical="top" wrapText="1"/>
    </xf>
    <xf numFmtId="0" fontId="3" fillId="0" borderId="4" xfId="1" applyFont="1" applyFill="1" applyBorder="1" applyAlignment="1">
      <alignment horizontal="justify" vertical="top" wrapText="1"/>
    </xf>
    <xf numFmtId="0" fontId="3" fillId="0" borderId="4" xfId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4" fontId="4" fillId="0" borderId="0" xfId="0" applyNumberFormat="1" applyFont="1"/>
    <xf numFmtId="4" fontId="2" fillId="0" borderId="0" xfId="0" applyNumberFormat="1" applyFont="1"/>
    <xf numFmtId="0" fontId="2" fillId="0" borderId="1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2" borderId="4" xfId="1" applyFont="1" applyFill="1" applyBorder="1" applyAlignment="1">
      <alignment horizontal="justify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/>
    </xf>
    <xf numFmtId="0" fontId="3" fillId="4" borderId="4" xfId="1" applyFont="1" applyFill="1" applyBorder="1" applyAlignment="1">
      <alignment horizontal="justify" vertical="top" wrapText="1"/>
    </xf>
    <xf numFmtId="16" fontId="3" fillId="3" borderId="3" xfId="1" applyNumberFormat="1" applyFont="1" applyFill="1" applyBorder="1" applyAlignment="1">
      <alignment horizontal="center" vertical="top"/>
    </xf>
    <xf numFmtId="17" fontId="3" fillId="3" borderId="3" xfId="1" applyNumberFormat="1" applyFont="1" applyFill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3" fillId="0" borderId="2" xfId="1" applyFont="1" applyFill="1" applyBorder="1" applyAlignment="1">
      <alignment horizontal="left" vertical="top" wrapText="1"/>
    </xf>
    <xf numFmtId="17" fontId="3" fillId="3" borderId="5" xfId="1" applyNumberFormat="1" applyFont="1" applyFill="1" applyBorder="1" applyAlignment="1">
      <alignment horizontal="center" vertical="top"/>
    </xf>
    <xf numFmtId="0" fontId="3" fillId="3" borderId="5" xfId="1" applyFont="1" applyFill="1" applyBorder="1" applyAlignment="1">
      <alignment horizontal="center" vertical="top"/>
    </xf>
    <xf numFmtId="16" fontId="3" fillId="3" borderId="5" xfId="1" applyNumberFormat="1" applyFont="1" applyFill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2" fontId="2" fillId="0" borderId="0" xfId="0" applyNumberFormat="1" applyFont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10" zoomScaleNormal="100" zoomScaleSheetLayoutView="100" workbookViewId="0">
      <selection activeCell="B11" sqref="B11"/>
    </sheetView>
  </sheetViews>
  <sheetFormatPr defaultRowHeight="12.75" x14ac:dyDescent="0.2"/>
  <cols>
    <col min="1" max="1" width="7.28515625" style="1" customWidth="1"/>
    <col min="2" max="2" width="77.42578125" style="1" customWidth="1"/>
    <col min="3" max="4" width="19.42578125" style="1" customWidth="1"/>
    <col min="5" max="7" width="19.85546875" style="1" bestFit="1" customWidth="1"/>
    <col min="8" max="16384" width="9.140625" style="1"/>
  </cols>
  <sheetData>
    <row r="1" spans="1:7" ht="57" customHeight="1" x14ac:dyDescent="0.2">
      <c r="A1" s="43" t="s">
        <v>44</v>
      </c>
      <c r="B1" s="43"/>
      <c r="C1" s="43"/>
      <c r="D1" s="43"/>
      <c r="E1" s="43"/>
      <c r="F1" s="43"/>
      <c r="G1" s="43"/>
    </row>
    <row r="2" spans="1:7" ht="18.75" x14ac:dyDescent="0.2">
      <c r="A2" s="2"/>
      <c r="B2" s="2"/>
      <c r="C2" s="24"/>
      <c r="D2" s="19"/>
      <c r="G2" s="18" t="s">
        <v>7</v>
      </c>
    </row>
    <row r="3" spans="1:7" ht="37.5" customHeight="1" x14ac:dyDescent="0.2">
      <c r="A3" s="4" t="s">
        <v>3</v>
      </c>
      <c r="B3" s="9" t="s">
        <v>4</v>
      </c>
      <c r="C3" s="7" t="s">
        <v>22</v>
      </c>
      <c r="D3" s="7" t="s">
        <v>22</v>
      </c>
      <c r="E3" s="7" t="s">
        <v>15</v>
      </c>
      <c r="F3" s="7" t="s">
        <v>19</v>
      </c>
      <c r="G3" s="7" t="s">
        <v>23</v>
      </c>
    </row>
    <row r="4" spans="1:7" ht="37.5" customHeight="1" x14ac:dyDescent="0.2">
      <c r="A4" s="4"/>
      <c r="B4" s="9"/>
      <c r="C4" s="32" t="s">
        <v>42</v>
      </c>
      <c r="D4" s="23" t="s">
        <v>43</v>
      </c>
      <c r="E4" s="23">
        <v>2021</v>
      </c>
      <c r="F4" s="23">
        <v>2022</v>
      </c>
      <c r="G4" s="23">
        <v>2023</v>
      </c>
    </row>
    <row r="5" spans="1:7" ht="18.75" customHeight="1" x14ac:dyDescent="0.2">
      <c r="A5" s="5" t="s">
        <v>0</v>
      </c>
      <c r="B5" s="10" t="s">
        <v>2</v>
      </c>
      <c r="C5" s="13">
        <f>SUM(C6:C21)</f>
        <v>2503053032.3499999</v>
      </c>
      <c r="D5" s="13">
        <f>SUM(D6:D21)</f>
        <v>2505856600.5900002</v>
      </c>
      <c r="E5" s="13">
        <f>SUM(E6:E21)</f>
        <v>3536167950.46</v>
      </c>
      <c r="F5" s="13">
        <f>SUM(F6:F21)</f>
        <v>4159001300.3000002</v>
      </c>
      <c r="G5" s="13">
        <f>SUM(G6:G21)</f>
        <v>4423834650.1400003</v>
      </c>
    </row>
    <row r="6" spans="1:7" ht="41.25" customHeight="1" x14ac:dyDescent="0.2">
      <c r="A6" s="5" t="s">
        <v>8</v>
      </c>
      <c r="B6" s="11" t="s">
        <v>12</v>
      </c>
      <c r="C6" s="14">
        <v>300000000</v>
      </c>
      <c r="D6" s="14">
        <v>300000000</v>
      </c>
      <c r="E6" s="14">
        <v>187500000</v>
      </c>
      <c r="F6" s="14">
        <v>75000000</v>
      </c>
      <c r="G6" s="14">
        <v>0</v>
      </c>
    </row>
    <row r="7" spans="1:7" ht="38.25" customHeight="1" x14ac:dyDescent="0.2">
      <c r="A7" s="5" t="s">
        <v>9</v>
      </c>
      <c r="B7" s="11" t="s">
        <v>16</v>
      </c>
      <c r="C7" s="14">
        <v>210666600.59</v>
      </c>
      <c r="D7" s="14">
        <v>210666600.59</v>
      </c>
      <c r="E7" s="14">
        <v>157999950.47</v>
      </c>
      <c r="F7" s="14">
        <v>105333300.34999999</v>
      </c>
      <c r="G7" s="14">
        <v>52666650.229999997</v>
      </c>
    </row>
    <row r="8" spans="1:7" ht="38.25" customHeight="1" x14ac:dyDescent="0.2">
      <c r="A8" s="5" t="s">
        <v>10</v>
      </c>
      <c r="B8" s="11" t="s">
        <v>17</v>
      </c>
      <c r="C8" s="14">
        <v>350000000</v>
      </c>
      <c r="D8" s="14">
        <v>350000000</v>
      </c>
      <c r="E8" s="14">
        <v>328124999.99000001</v>
      </c>
      <c r="F8" s="14">
        <v>240624999.94999999</v>
      </c>
      <c r="G8" s="14">
        <v>153124999.91</v>
      </c>
    </row>
    <row r="9" spans="1:7" ht="38.25" customHeight="1" x14ac:dyDescent="0.2">
      <c r="A9" s="5" t="s">
        <v>11</v>
      </c>
      <c r="B9" s="11" t="s">
        <v>20</v>
      </c>
      <c r="C9" s="14">
        <v>150000000</v>
      </c>
      <c r="D9" s="14">
        <v>150000000</v>
      </c>
      <c r="E9" s="14">
        <v>150000000</v>
      </c>
      <c r="F9" s="14">
        <v>0</v>
      </c>
      <c r="G9" s="14">
        <v>0</v>
      </c>
    </row>
    <row r="10" spans="1:7" ht="38.25" customHeight="1" x14ac:dyDescent="0.2">
      <c r="A10" s="5" t="s">
        <v>18</v>
      </c>
      <c r="B10" s="22" t="s">
        <v>24</v>
      </c>
      <c r="C10" s="14">
        <f>150000000-2803568.24</f>
        <v>147196431.75999999</v>
      </c>
      <c r="D10" s="14">
        <v>150000000</v>
      </c>
      <c r="E10" s="14">
        <f>150000000</f>
        <v>150000000</v>
      </c>
      <c r="F10" s="14">
        <f>150000000</f>
        <v>150000000</v>
      </c>
      <c r="G10" s="14">
        <v>0</v>
      </c>
    </row>
    <row r="11" spans="1:7" ht="38.25" customHeight="1" x14ac:dyDescent="0.2">
      <c r="A11" s="27" t="s">
        <v>31</v>
      </c>
      <c r="B11" s="28" t="s">
        <v>27</v>
      </c>
      <c r="C11" s="14">
        <v>150000000</v>
      </c>
      <c r="D11" s="14">
        <v>150000000</v>
      </c>
      <c r="E11" s="14">
        <v>150000000</v>
      </c>
      <c r="F11" s="14">
        <v>150000000</v>
      </c>
      <c r="G11" s="14">
        <v>0</v>
      </c>
    </row>
    <row r="12" spans="1:7" ht="38.25" customHeight="1" x14ac:dyDescent="0.2">
      <c r="A12" s="27" t="s">
        <v>32</v>
      </c>
      <c r="B12" s="28" t="s">
        <v>28</v>
      </c>
      <c r="C12" s="14">
        <v>170000000</v>
      </c>
      <c r="D12" s="14">
        <v>170000000</v>
      </c>
      <c r="E12" s="14">
        <v>170000000</v>
      </c>
      <c r="F12" s="14">
        <v>170000000</v>
      </c>
      <c r="G12" s="14">
        <v>0</v>
      </c>
    </row>
    <row r="13" spans="1:7" ht="38.25" customHeight="1" x14ac:dyDescent="0.2">
      <c r="A13" s="27" t="s">
        <v>33</v>
      </c>
      <c r="B13" s="28" t="s">
        <v>30</v>
      </c>
      <c r="C13" s="14">
        <v>325190000</v>
      </c>
      <c r="D13" s="14">
        <v>325190000</v>
      </c>
      <c r="E13" s="14">
        <v>325190000</v>
      </c>
      <c r="F13" s="14">
        <v>325190000</v>
      </c>
      <c r="G13" s="14">
        <v>325190000</v>
      </c>
    </row>
    <row r="14" spans="1:7" ht="38.25" customHeight="1" x14ac:dyDescent="0.2">
      <c r="A14" s="27" t="s">
        <v>34</v>
      </c>
      <c r="B14" s="28" t="s">
        <v>29</v>
      </c>
      <c r="C14" s="14">
        <v>700000000</v>
      </c>
      <c r="D14" s="14">
        <v>700000000</v>
      </c>
      <c r="E14" s="14">
        <v>700000000</v>
      </c>
      <c r="F14" s="14">
        <v>700000000</v>
      </c>
      <c r="G14" s="14">
        <v>700000000</v>
      </c>
    </row>
    <row r="15" spans="1:7" ht="38.25" customHeight="1" x14ac:dyDescent="0.2">
      <c r="A15" s="27" t="s">
        <v>35</v>
      </c>
      <c r="B15" s="11" t="s">
        <v>21</v>
      </c>
      <c r="C15" s="14">
        <v>0</v>
      </c>
      <c r="D15" s="14">
        <v>0</v>
      </c>
      <c r="E15" s="14">
        <v>90600000</v>
      </c>
      <c r="F15" s="14">
        <v>90600000</v>
      </c>
      <c r="G15" s="14">
        <v>90600000</v>
      </c>
    </row>
    <row r="16" spans="1:7" ht="38.25" customHeight="1" x14ac:dyDescent="0.2">
      <c r="A16" s="29" t="s">
        <v>36</v>
      </c>
      <c r="B16" s="11" t="s">
        <v>21</v>
      </c>
      <c r="C16" s="14">
        <v>0</v>
      </c>
      <c r="D16" s="14">
        <v>0</v>
      </c>
      <c r="E16" s="14">
        <v>596753000</v>
      </c>
      <c r="F16" s="14">
        <v>596753000</v>
      </c>
      <c r="G16" s="14">
        <v>596753000</v>
      </c>
    </row>
    <row r="17" spans="1:7" ht="38.25" customHeight="1" x14ac:dyDescent="0.2">
      <c r="A17" s="27" t="s">
        <v>37</v>
      </c>
      <c r="B17" s="11" t="s">
        <v>21</v>
      </c>
      <c r="C17" s="14">
        <v>0</v>
      </c>
      <c r="D17" s="14">
        <v>0</v>
      </c>
      <c r="E17" s="14">
        <v>530000000</v>
      </c>
      <c r="F17" s="14">
        <v>530000000</v>
      </c>
      <c r="G17" s="14">
        <v>530000000</v>
      </c>
    </row>
    <row r="18" spans="1:7" ht="38.25" customHeight="1" x14ac:dyDescent="0.2">
      <c r="A18" s="30" t="s">
        <v>38</v>
      </c>
      <c r="B18" s="11" t="s">
        <v>25</v>
      </c>
      <c r="C18" s="14">
        <v>0</v>
      </c>
      <c r="D18" s="14">
        <v>0</v>
      </c>
      <c r="E18" s="14">
        <v>0</v>
      </c>
      <c r="F18" s="14">
        <v>100000000</v>
      </c>
      <c r="G18" s="14">
        <v>100000000</v>
      </c>
    </row>
    <row r="19" spans="1:7" ht="38.25" customHeight="1" x14ac:dyDescent="0.2">
      <c r="A19" s="27" t="s">
        <v>39</v>
      </c>
      <c r="B19" s="11" t="s">
        <v>25</v>
      </c>
      <c r="C19" s="14">
        <v>0</v>
      </c>
      <c r="D19" s="14">
        <v>0</v>
      </c>
      <c r="E19" s="14">
        <v>0</v>
      </c>
      <c r="F19" s="14">
        <v>102400000</v>
      </c>
      <c r="G19" s="14">
        <v>102400000</v>
      </c>
    </row>
    <row r="20" spans="1:7" ht="38.25" customHeight="1" x14ac:dyDescent="0.2">
      <c r="A20" s="27" t="s">
        <v>40</v>
      </c>
      <c r="B20" s="11" t="s">
        <v>25</v>
      </c>
      <c r="C20" s="14">
        <v>0</v>
      </c>
      <c r="D20" s="14">
        <v>0</v>
      </c>
      <c r="E20" s="14">
        <v>0</v>
      </c>
      <c r="F20" s="14">
        <v>823100000</v>
      </c>
      <c r="G20" s="14">
        <v>823100000</v>
      </c>
    </row>
    <row r="21" spans="1:7" ht="38.25" customHeight="1" x14ac:dyDescent="0.2">
      <c r="A21" s="30" t="s">
        <v>41</v>
      </c>
      <c r="B21" s="11" t="s">
        <v>26</v>
      </c>
      <c r="C21" s="14">
        <v>0</v>
      </c>
      <c r="D21" s="14">
        <v>0</v>
      </c>
      <c r="E21" s="14">
        <v>0</v>
      </c>
      <c r="F21" s="14">
        <v>0</v>
      </c>
      <c r="G21" s="14">
        <v>950000000</v>
      </c>
    </row>
    <row r="22" spans="1:7" ht="37.5" x14ac:dyDescent="0.2">
      <c r="A22" s="6" t="s">
        <v>1</v>
      </c>
      <c r="B22" s="10" t="s">
        <v>14</v>
      </c>
      <c r="C22" s="14">
        <v>0</v>
      </c>
      <c r="D22" s="14">
        <v>0</v>
      </c>
      <c r="E22" s="15">
        <v>0</v>
      </c>
      <c r="F22" s="15">
        <v>0</v>
      </c>
      <c r="G22" s="15">
        <v>0</v>
      </c>
    </row>
    <row r="23" spans="1:7" ht="18.75" x14ac:dyDescent="0.2">
      <c r="A23" s="6" t="s">
        <v>13</v>
      </c>
      <c r="B23" s="10" t="s">
        <v>5</v>
      </c>
      <c r="C23" s="14">
        <v>0</v>
      </c>
      <c r="D23" s="14">
        <v>0</v>
      </c>
      <c r="E23" s="15">
        <v>0</v>
      </c>
      <c r="F23" s="15">
        <v>0</v>
      </c>
      <c r="G23" s="15">
        <v>0</v>
      </c>
    </row>
    <row r="24" spans="1:7" ht="18.75" customHeight="1" x14ac:dyDescent="0.2">
      <c r="A24" s="5"/>
      <c r="B24" s="12" t="s">
        <v>6</v>
      </c>
      <c r="C24" s="15">
        <f>C23+C22+C5</f>
        <v>2503053032.3499999</v>
      </c>
      <c r="D24" s="15">
        <f>D23+D22+D5</f>
        <v>2505856600.5900002</v>
      </c>
      <c r="E24" s="15">
        <f>E23+E22+E5</f>
        <v>3536167950.46</v>
      </c>
      <c r="F24" s="15">
        <f>F23+F22+F5</f>
        <v>4159001300.3000002</v>
      </c>
      <c r="G24" s="15">
        <f>G23+G22+G5</f>
        <v>4423834650.1400003</v>
      </c>
    </row>
    <row r="26" spans="1:7" x14ac:dyDescent="0.2">
      <c r="A26" s="45"/>
      <c r="B26" s="45"/>
      <c r="C26" s="26"/>
      <c r="D26" s="21"/>
      <c r="E26" s="17"/>
      <c r="F26" s="17"/>
      <c r="G26" s="17"/>
    </row>
    <row r="28" spans="1:7" x14ac:dyDescent="0.2">
      <c r="E28" s="8"/>
      <c r="F28" s="8"/>
      <c r="G28" s="8"/>
    </row>
    <row r="30" spans="1:7" x14ac:dyDescent="0.2">
      <c r="E30" s="16"/>
    </row>
    <row r="31" spans="1:7" x14ac:dyDescent="0.2">
      <c r="E31" s="17"/>
    </row>
    <row r="32" spans="1:7" x14ac:dyDescent="0.2">
      <c r="E32" s="17"/>
    </row>
    <row r="40" spans="1:4" x14ac:dyDescent="0.2">
      <c r="A40" s="3"/>
      <c r="B40" s="3"/>
      <c r="C40" s="3"/>
      <c r="D40" s="3"/>
    </row>
    <row r="41" spans="1:4" x14ac:dyDescent="0.2">
      <c r="A41" s="3"/>
      <c r="B41" s="3"/>
      <c r="C41" s="3"/>
      <c r="D41" s="3"/>
    </row>
    <row r="42" spans="1:4" x14ac:dyDescent="0.2">
      <c r="A42" s="44"/>
      <c r="B42" s="44"/>
      <c r="C42" s="25"/>
      <c r="D42" s="20"/>
    </row>
    <row r="43" spans="1:4" x14ac:dyDescent="0.2">
      <c r="A43" s="44"/>
      <c r="B43" s="44"/>
      <c r="C43" s="25"/>
      <c r="D43" s="20"/>
    </row>
  </sheetData>
  <mergeCells count="4">
    <mergeCell ref="A1:G1"/>
    <mergeCell ref="A42:B42"/>
    <mergeCell ref="A43:B43"/>
    <mergeCell ref="A26:B26"/>
  </mergeCells>
  <phoneticPr fontId="0" type="noConversion"/>
  <printOptions horizontalCentered="1"/>
  <pageMargins left="0.78740157480314965" right="0.78740157480314965" top="1.1811023622047245" bottom="0.59055118110236227" header="0" footer="0"/>
  <pageSetup paperSize="9" scale="56" firstPageNumber="30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Normal="100" zoomScaleSheetLayoutView="100" workbookViewId="0">
      <selection activeCell="C8" sqref="C8"/>
    </sheetView>
  </sheetViews>
  <sheetFormatPr defaultRowHeight="12.75" x14ac:dyDescent="0.2"/>
  <cols>
    <col min="1" max="1" width="7.28515625" style="1" customWidth="1"/>
    <col min="2" max="2" width="77.42578125" style="1" customWidth="1"/>
    <col min="3" max="3" width="22.85546875" style="1" bestFit="1" customWidth="1"/>
    <col min="4" max="4" width="21.7109375" style="1" customWidth="1"/>
    <col min="5" max="5" width="22.85546875" style="1" bestFit="1" customWidth="1"/>
    <col min="6" max="6" width="10" style="1" bestFit="1" customWidth="1"/>
    <col min="7" max="16384" width="9.140625" style="1"/>
  </cols>
  <sheetData>
    <row r="1" spans="1:6" ht="57" customHeight="1" x14ac:dyDescent="0.2">
      <c r="A1" s="46" t="s">
        <v>67</v>
      </c>
      <c r="B1" s="46"/>
      <c r="C1" s="46"/>
      <c r="D1" s="46"/>
      <c r="E1" s="46"/>
    </row>
    <row r="2" spans="1:6" ht="18.75" x14ac:dyDescent="0.2">
      <c r="A2" s="42"/>
      <c r="B2" s="42"/>
      <c r="C2" s="42"/>
      <c r="D2" s="42"/>
      <c r="E2" s="42"/>
    </row>
    <row r="3" spans="1:6" ht="18.75" x14ac:dyDescent="0.2">
      <c r="A3" s="31"/>
      <c r="B3" s="31"/>
      <c r="E3" s="18" t="s">
        <v>7</v>
      </c>
    </row>
    <row r="4" spans="1:6" ht="37.5" customHeight="1" x14ac:dyDescent="0.2">
      <c r="A4" s="4" t="s">
        <v>3</v>
      </c>
      <c r="B4" s="9" t="s">
        <v>4</v>
      </c>
      <c r="C4" s="7" t="s">
        <v>50</v>
      </c>
      <c r="D4" s="7" t="s">
        <v>53</v>
      </c>
      <c r="E4" s="7" t="s">
        <v>62</v>
      </c>
    </row>
    <row r="5" spans="1:6" ht="30.75" customHeight="1" x14ac:dyDescent="0.2">
      <c r="A5" s="5" t="s">
        <v>0</v>
      </c>
      <c r="B5" s="10" t="s">
        <v>2</v>
      </c>
      <c r="C5" s="13">
        <v>2883242258.4699998</v>
      </c>
      <c r="D5" s="13">
        <v>4435530547.5900002</v>
      </c>
      <c r="E5" s="13">
        <v>5700702898.3400002</v>
      </c>
    </row>
    <row r="6" spans="1:6" ht="37.5" x14ac:dyDescent="0.2">
      <c r="A6" s="40" t="s">
        <v>8</v>
      </c>
      <c r="B6" s="36" t="s">
        <v>17</v>
      </c>
      <c r="C6" s="14">
        <v>65624999.869999997</v>
      </c>
      <c r="D6" s="14">
        <v>0</v>
      </c>
      <c r="E6" s="14">
        <v>0</v>
      </c>
    </row>
    <row r="7" spans="1:6" ht="37.5" x14ac:dyDescent="0.2">
      <c r="A7" s="40" t="s">
        <v>9</v>
      </c>
      <c r="B7" s="36" t="s">
        <v>54</v>
      </c>
      <c r="C7" s="14">
        <v>325190000</v>
      </c>
      <c r="D7" s="14">
        <v>0</v>
      </c>
      <c r="E7" s="14">
        <v>0</v>
      </c>
      <c r="F7" s="17"/>
    </row>
    <row r="8" spans="1:6" ht="37.5" x14ac:dyDescent="0.2">
      <c r="A8" s="38" t="s">
        <v>10</v>
      </c>
      <c r="B8" s="36" t="s">
        <v>45</v>
      </c>
      <c r="C8" s="14">
        <v>0</v>
      </c>
      <c r="D8" s="14">
        <v>0</v>
      </c>
      <c r="E8" s="14">
        <v>0</v>
      </c>
    </row>
    <row r="9" spans="1:6" ht="37.5" x14ac:dyDescent="0.2">
      <c r="A9" s="38" t="s">
        <v>11</v>
      </c>
      <c r="B9" s="36" t="s">
        <v>46</v>
      </c>
      <c r="C9" s="14">
        <v>0</v>
      </c>
      <c r="D9" s="14">
        <v>0</v>
      </c>
      <c r="E9" s="14">
        <v>0</v>
      </c>
    </row>
    <row r="10" spans="1:6" ht="37.5" x14ac:dyDescent="0.2">
      <c r="A10" s="38" t="s">
        <v>18</v>
      </c>
      <c r="B10" s="36" t="s">
        <v>47</v>
      </c>
      <c r="C10" s="14">
        <v>0</v>
      </c>
      <c r="D10" s="14">
        <v>0</v>
      </c>
      <c r="E10" s="14">
        <v>0</v>
      </c>
    </row>
    <row r="11" spans="1:6" ht="37.5" x14ac:dyDescent="0.2">
      <c r="A11" s="38" t="s">
        <v>31</v>
      </c>
      <c r="B11" s="36" t="s">
        <v>48</v>
      </c>
      <c r="C11" s="14">
        <v>0</v>
      </c>
      <c r="D11" s="14">
        <v>0</v>
      </c>
      <c r="E11" s="14">
        <v>0</v>
      </c>
    </row>
    <row r="12" spans="1:6" ht="37.5" x14ac:dyDescent="0.2">
      <c r="A12" s="39" t="s">
        <v>32</v>
      </c>
      <c r="B12" s="36" t="s">
        <v>55</v>
      </c>
      <c r="C12" s="14">
        <v>155000000</v>
      </c>
      <c r="D12" s="14">
        <v>0</v>
      </c>
      <c r="E12" s="14">
        <v>0</v>
      </c>
    </row>
    <row r="13" spans="1:6" ht="37.5" x14ac:dyDescent="0.2">
      <c r="A13" s="38" t="s">
        <v>33</v>
      </c>
      <c r="B13" s="36" t="s">
        <v>56</v>
      </c>
      <c r="C13" s="14">
        <v>0</v>
      </c>
      <c r="D13" s="14">
        <v>0</v>
      </c>
      <c r="E13" s="14">
        <v>0</v>
      </c>
    </row>
    <row r="14" spans="1:6" ht="37.5" x14ac:dyDescent="0.2">
      <c r="A14" s="37" t="s">
        <v>34</v>
      </c>
      <c r="B14" s="36" t="s">
        <v>66</v>
      </c>
      <c r="C14" s="14">
        <v>200000000</v>
      </c>
      <c r="D14" s="14">
        <v>200000000</v>
      </c>
      <c r="E14" s="14">
        <v>0</v>
      </c>
    </row>
    <row r="15" spans="1:6" ht="37.5" x14ac:dyDescent="0.2">
      <c r="A15" s="38" t="s">
        <v>35</v>
      </c>
      <c r="B15" s="36" t="s">
        <v>64</v>
      </c>
      <c r="C15" s="14">
        <v>150000000</v>
      </c>
      <c r="D15" s="14">
        <v>0</v>
      </c>
      <c r="E15" s="14">
        <v>0</v>
      </c>
    </row>
    <row r="16" spans="1:6" ht="37.5" x14ac:dyDescent="0.2">
      <c r="A16" s="38" t="s">
        <v>36</v>
      </c>
      <c r="B16" s="36" t="s">
        <v>65</v>
      </c>
      <c r="C16" s="14">
        <v>100000000</v>
      </c>
      <c r="D16" s="14">
        <v>0</v>
      </c>
      <c r="E16" s="14">
        <v>0</v>
      </c>
    </row>
    <row r="17" spans="1:5" ht="37.5" x14ac:dyDescent="0.2">
      <c r="A17" s="38" t="s">
        <v>37</v>
      </c>
      <c r="B17" s="36" t="s">
        <v>49</v>
      </c>
      <c r="C17" s="14">
        <v>1887427258.5999999</v>
      </c>
      <c r="D17" s="14">
        <v>1887427258.5999999</v>
      </c>
      <c r="E17" s="14">
        <v>480875112.44</v>
      </c>
    </row>
    <row r="18" spans="1:5" ht="37.5" x14ac:dyDescent="0.2">
      <c r="A18" s="37" t="s">
        <v>38</v>
      </c>
      <c r="B18" s="36" t="s">
        <v>57</v>
      </c>
      <c r="C18" s="14">
        <v>0</v>
      </c>
      <c r="D18" s="14">
        <v>2348103288.9899998</v>
      </c>
      <c r="E18" s="14">
        <v>2348103288.9899998</v>
      </c>
    </row>
    <row r="19" spans="1:5" ht="37.5" x14ac:dyDescent="0.2">
      <c r="A19" s="37" t="s">
        <v>39</v>
      </c>
      <c r="B19" s="36" t="s">
        <v>63</v>
      </c>
      <c r="C19" s="14">
        <v>0</v>
      </c>
      <c r="D19" s="14">
        <v>0</v>
      </c>
      <c r="E19" s="14">
        <v>2871724496.9099998</v>
      </c>
    </row>
    <row r="20" spans="1:5" ht="47.25" customHeight="1" x14ac:dyDescent="0.2">
      <c r="A20" s="6" t="s">
        <v>1</v>
      </c>
      <c r="B20" s="10" t="s">
        <v>14</v>
      </c>
      <c r="C20" s="15">
        <v>123408000</v>
      </c>
      <c r="D20" s="15">
        <v>0</v>
      </c>
      <c r="E20" s="15">
        <v>0</v>
      </c>
    </row>
    <row r="21" spans="1:5" ht="37.5" x14ac:dyDescent="0.2">
      <c r="A21" s="6" t="s">
        <v>60</v>
      </c>
      <c r="B21" s="10" t="s">
        <v>58</v>
      </c>
      <c r="C21" s="15">
        <v>12848000</v>
      </c>
      <c r="D21" s="15">
        <v>0</v>
      </c>
      <c r="E21" s="15">
        <v>0</v>
      </c>
    </row>
    <row r="22" spans="1:5" ht="37.5" x14ac:dyDescent="0.2">
      <c r="A22" s="6" t="s">
        <v>61</v>
      </c>
      <c r="B22" s="10" t="s">
        <v>59</v>
      </c>
      <c r="C22" s="15">
        <v>110560000</v>
      </c>
      <c r="D22" s="15">
        <v>0</v>
      </c>
      <c r="E22" s="15">
        <v>0</v>
      </c>
    </row>
    <row r="23" spans="1:5" ht="32.25" customHeight="1" x14ac:dyDescent="0.2">
      <c r="A23" s="6" t="s">
        <v>13</v>
      </c>
      <c r="B23" s="10" t="s">
        <v>5</v>
      </c>
      <c r="C23" s="15">
        <v>0</v>
      </c>
      <c r="D23" s="15">
        <v>0</v>
      </c>
      <c r="E23" s="15">
        <v>0</v>
      </c>
    </row>
    <row r="24" spans="1:5" ht="33.75" customHeight="1" x14ac:dyDescent="0.2">
      <c r="A24" s="5"/>
      <c r="B24" s="12" t="s">
        <v>6</v>
      </c>
      <c r="C24" s="15">
        <v>3006650258.4699998</v>
      </c>
      <c r="D24" s="15">
        <v>4435530547.5900002</v>
      </c>
      <c r="E24" s="15">
        <v>5700702898.3400002</v>
      </c>
    </row>
    <row r="26" spans="1:5" x14ac:dyDescent="0.2">
      <c r="A26" s="34"/>
      <c r="B26" s="34"/>
      <c r="C26" s="34"/>
      <c r="D26" s="34"/>
      <c r="E26" s="41"/>
    </row>
    <row r="27" spans="1:5" x14ac:dyDescent="0.2">
      <c r="C27" s="35"/>
      <c r="D27" s="35"/>
      <c r="E27" s="35"/>
    </row>
    <row r="28" spans="1:5" ht="15.75" x14ac:dyDescent="0.25">
      <c r="C28" s="33"/>
      <c r="D28" s="33"/>
      <c r="E28" s="33"/>
    </row>
    <row r="30" spans="1:5" x14ac:dyDescent="0.2">
      <c r="C30" s="35"/>
      <c r="D30" s="35"/>
      <c r="E30" s="35"/>
    </row>
    <row r="31" spans="1:5" x14ac:dyDescent="0.2">
      <c r="C31" s="35"/>
      <c r="D31" s="35"/>
      <c r="E31" s="35"/>
    </row>
    <row r="34" spans="1:2" x14ac:dyDescent="0.2">
      <c r="A34" s="1" t="s">
        <v>51</v>
      </c>
    </row>
    <row r="35" spans="1:2" x14ac:dyDescent="0.2">
      <c r="A35" s="1" t="s">
        <v>52</v>
      </c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44"/>
      <c r="B41" s="44"/>
    </row>
    <row r="42" spans="1:2" x14ac:dyDescent="0.2">
      <c r="A42" s="44"/>
      <c r="B42" s="44"/>
    </row>
  </sheetData>
  <mergeCells count="3">
    <mergeCell ref="A1:E1"/>
    <mergeCell ref="A41:B41"/>
    <mergeCell ref="A42:B42"/>
  </mergeCells>
  <printOptions horizontalCentered="1"/>
  <pageMargins left="0.98425196850393704" right="0.39370078740157483" top="0.78740157480314965" bottom="0.78740157480314965" header="0" footer="0"/>
  <pageSetup paperSize="9" scale="58" firstPageNumber="30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расчет</vt:lpstr>
      <vt:lpstr>Лист1!Область_печати</vt:lpstr>
      <vt:lpstr>расчет!Область_печати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Гагарина Евгения Сергеевна</cp:lastModifiedBy>
  <cp:lastPrinted>2023-11-13T14:50:26Z</cp:lastPrinted>
  <dcterms:created xsi:type="dcterms:W3CDTF">2007-11-23T10:55:17Z</dcterms:created>
  <dcterms:modified xsi:type="dcterms:W3CDTF">2023-11-13T14:50:42Z</dcterms:modified>
</cp:coreProperties>
</file>